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 filterPrivacy="1"/>
  <xr:revisionPtr revIDLastSave="0" documentId="11_54F011BFA7BFED3FD76B1C45BAE32FBE5F3963DA" xr6:coauthVersionLast="43" xr6:coauthVersionMax="43" xr10:uidLastSave="{00000000-0000-0000-0000-000000000000}"/>
  <bookViews>
    <workbookView xWindow="0" yWindow="0" windowWidth="22260" windowHeight="12645" activeTab="1" xr2:uid="{00000000-000D-0000-FFFF-FFFF00000000}"/>
  </bookViews>
  <sheets>
    <sheet name="Funkce" sheetId="1" r:id="rId1"/>
    <sheet name="Textové" sheetId="2" r:id="rId2"/>
    <sheet name="Datum a čas" sheetId="3" r:id="rId3"/>
    <sheet name="Matematické" sheetId="4" r:id="rId4"/>
    <sheet name="Logické" sheetId="5" r:id="rId5"/>
    <sheet name="Statistické" sheetId="6" r:id="rId6"/>
    <sheet name="Informační" sheetId="7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" i="7" l="1"/>
  <c r="E31" i="6"/>
  <c r="E30" i="6"/>
  <c r="E19" i="6"/>
  <c r="E20" i="6"/>
  <c r="E21" i="6"/>
  <c r="E22" i="6"/>
  <c r="E23" i="6"/>
  <c r="E24" i="6"/>
  <c r="E25" i="6"/>
  <c r="E26" i="6"/>
  <c r="E29" i="6"/>
  <c r="F20" i="6"/>
  <c r="F21" i="6"/>
  <c r="F22" i="6"/>
  <c r="F23" i="6"/>
  <c r="F24" i="6"/>
  <c r="F25" i="6"/>
  <c r="F26" i="6"/>
  <c r="F19" i="6"/>
  <c r="E10" i="6"/>
  <c r="K4" i="6"/>
  <c r="J4" i="6"/>
  <c r="I4" i="6"/>
  <c r="D17" i="5"/>
  <c r="F17" i="5"/>
  <c r="D18" i="5"/>
  <c r="F18" i="5"/>
  <c r="D19" i="5"/>
  <c r="F19" i="5"/>
  <c r="D16" i="5"/>
  <c r="F16" i="5"/>
  <c r="E17" i="5"/>
  <c r="E18" i="5"/>
  <c r="E19" i="5"/>
  <c r="E16" i="5"/>
  <c r="D7" i="5"/>
  <c r="D4" i="5"/>
  <c r="C37" i="4"/>
  <c r="B37" i="4"/>
  <c r="C36" i="4"/>
  <c r="B36" i="4"/>
  <c r="A30" i="4"/>
  <c r="D30" i="4"/>
  <c r="C30" i="4"/>
  <c r="D15" i="4"/>
  <c r="D16" i="4"/>
  <c r="D17" i="4"/>
  <c r="D18" i="4"/>
  <c r="D19" i="4"/>
  <c r="D20" i="4"/>
  <c r="D21" i="4"/>
  <c r="D22" i="4"/>
  <c r="D23" i="4"/>
  <c r="D24" i="4"/>
  <c r="D25" i="4"/>
  <c r="B15" i="4"/>
  <c r="C15" i="4"/>
  <c r="B16" i="4"/>
  <c r="C16" i="4"/>
  <c r="B17" i="4"/>
  <c r="C17" i="4"/>
  <c r="B18" i="4"/>
  <c r="C18" i="4"/>
  <c r="B19" i="4"/>
  <c r="C19" i="4"/>
  <c r="B20" i="4"/>
  <c r="C20" i="4"/>
  <c r="B21" i="4"/>
  <c r="C21" i="4"/>
  <c r="B22" i="4"/>
  <c r="C22" i="4"/>
  <c r="B23" i="4"/>
  <c r="C23" i="4"/>
  <c r="B24" i="4"/>
  <c r="C24" i="4"/>
  <c r="C25" i="4"/>
  <c r="B25" i="4"/>
  <c r="B9" i="4"/>
  <c r="E4" i="4"/>
  <c r="D11" i="3"/>
  <c r="C11" i="3"/>
  <c r="B11" i="3"/>
  <c r="B8" i="3"/>
  <c r="E3" i="3"/>
  <c r="C3" i="3"/>
  <c r="A3" i="3"/>
  <c r="K21" i="2"/>
  <c r="M21" i="2"/>
  <c r="K22" i="2"/>
  <c r="M22" i="2"/>
  <c r="K20" i="2"/>
  <c r="M20" i="2"/>
  <c r="J21" i="2"/>
  <c r="L21" i="2"/>
  <c r="J22" i="2"/>
  <c r="L22" i="2"/>
  <c r="J20" i="2"/>
  <c r="L20" i="2"/>
  <c r="D21" i="2"/>
  <c r="E21" i="2"/>
  <c r="F21" i="2"/>
  <c r="G21" i="2"/>
  <c r="H21" i="2"/>
  <c r="I21" i="2"/>
  <c r="D22" i="2"/>
  <c r="E22" i="2"/>
  <c r="F22" i="2"/>
  <c r="G22" i="2"/>
  <c r="H22" i="2"/>
  <c r="I22" i="2"/>
  <c r="D20" i="2"/>
  <c r="E20" i="2"/>
  <c r="F20" i="2"/>
  <c r="G20" i="2"/>
  <c r="H20" i="2"/>
  <c r="I20" i="2"/>
</calcChain>
</file>

<file path=xl/sharedStrings.xml><?xml version="1.0" encoding="utf-8"?>
<sst xmlns="http://schemas.openxmlformats.org/spreadsheetml/2006/main" count="204" uniqueCount="178">
  <si>
    <t>Funkce</t>
  </si>
  <si>
    <t>konstanta</t>
  </si>
  <si>
    <t>odkaz na buňku</t>
  </si>
  <si>
    <t>výraz</t>
  </si>
  <si>
    <t>Karta Vzorce - Knihovna funkcí</t>
  </si>
  <si>
    <t>Složená funkce</t>
  </si>
  <si>
    <t>např.</t>
  </si>
  <si>
    <t>Oprava funkce</t>
  </si>
  <si>
    <t>NÁZEV FUNKCE(ARGUMENTY ODDĚLENÉ STŘEDNÍKEM)</t>
  </si>
  <si>
    <r>
      <t>ODMOCNINA(</t>
    </r>
    <r>
      <rPr>
        <b/>
        <sz val="11"/>
        <color rgb="FFFF0000"/>
        <rFont val="Calibri"/>
        <family val="2"/>
        <charset val="238"/>
        <scheme val="minor"/>
      </rPr>
      <t>25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</si>
  <si>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ODMOCNINA(</t>
    </r>
    <r>
      <rPr>
        <b/>
        <sz val="11"/>
        <color rgb="FFFF0000"/>
        <rFont val="Calibri"/>
        <family val="2"/>
        <charset val="238"/>
        <scheme val="minor"/>
      </rPr>
      <t>A6</t>
    </r>
    <r>
      <rPr>
        <b/>
        <sz val="11"/>
        <color theme="1"/>
        <rFont val="Calibri"/>
        <family val="2"/>
        <charset val="238"/>
        <scheme val="minor"/>
      </rPr>
      <t>)</t>
    </r>
  </si>
  <si>
    <r>
      <t>ODMOCNINA(</t>
    </r>
    <r>
      <rPr>
        <b/>
        <sz val="11"/>
        <color rgb="FFFF0000"/>
        <rFont val="Calibri"/>
        <family val="2"/>
        <charset val="238"/>
        <scheme val="minor"/>
      </rPr>
      <t>A2+A3*B4</t>
    </r>
    <r>
      <rPr>
        <b/>
        <sz val="11"/>
        <color theme="1"/>
        <rFont val="Calibri"/>
        <family val="2"/>
        <charset val="238"/>
        <scheme val="minor"/>
      </rPr>
      <t>)</t>
    </r>
  </si>
  <si>
    <t>Možnosti vložení</t>
  </si>
  <si>
    <t>Přímou editací</t>
  </si>
  <si>
    <t>Pomocí průvodce</t>
  </si>
  <si>
    <r>
      <t xml:space="preserve">tlačítko Vložit funkci </t>
    </r>
    <r>
      <rPr>
        <b/>
        <sz val="11"/>
        <color theme="1"/>
        <rFont val="Calibri"/>
        <family val="2"/>
        <charset val="238"/>
        <scheme val="minor"/>
      </rPr>
      <t>fx</t>
    </r>
  </si>
  <si>
    <t>např.: SUMA(A1:A9)</t>
  </si>
  <si>
    <t>Kategorie funkcí</t>
  </si>
  <si>
    <t>Nejpoužívanější funkce</t>
  </si>
  <si>
    <t>Textové</t>
  </si>
  <si>
    <t>Datum a čas</t>
  </si>
  <si>
    <t>Logické</t>
  </si>
  <si>
    <t>Matematické</t>
  </si>
  <si>
    <t>Statistické</t>
  </si>
  <si>
    <t>Informační</t>
  </si>
  <si>
    <t>CONCATENATE</t>
  </si>
  <si>
    <t>ZLEVA, ZPRAVA, NAJÍT</t>
  </si>
  <si>
    <t>ČÁST</t>
  </si>
  <si>
    <t>DÉLKA</t>
  </si>
  <si>
    <t>HODNOTA</t>
  </si>
  <si>
    <t>DNES</t>
  </si>
  <si>
    <t>DEN, MĚSÍC, ROK</t>
  </si>
  <si>
    <t>DATUM</t>
  </si>
  <si>
    <t>DENTÝDNE</t>
  </si>
  <si>
    <t>KDYŽ</t>
  </si>
  <si>
    <t>A</t>
  </si>
  <si>
    <t>NEBO</t>
  </si>
  <si>
    <t>SUMA</t>
  </si>
  <si>
    <t>ODMOCNINA</t>
  </si>
  <si>
    <t>PI</t>
  </si>
  <si>
    <t>ABS</t>
  </si>
  <si>
    <t>CELÁ.ČÁST</t>
  </si>
  <si>
    <t>ZAOKROUHIT</t>
  </si>
  <si>
    <t>SIN, COS, TG</t>
  </si>
  <si>
    <t>RADIANS, DEGREES</t>
  </si>
  <si>
    <t>MAX</t>
  </si>
  <si>
    <t>MIN</t>
  </si>
  <si>
    <t>PRŮMĚR</t>
  </si>
  <si>
    <t>RANK (RANK.EQ)</t>
  </si>
  <si>
    <t>COUNTIF</t>
  </si>
  <si>
    <t>COUNTBLANK</t>
  </si>
  <si>
    <t>POČET</t>
  </si>
  <si>
    <t>JE.PRAZDNE</t>
  </si>
  <si>
    <t>vnější funkce</t>
  </si>
  <si>
    <r>
      <rPr>
        <b/>
        <sz val="11"/>
        <color rgb="FFFF0000"/>
        <rFont val="Calibri"/>
        <family val="2"/>
        <charset val="238"/>
        <scheme val="minor"/>
      </rPr>
      <t>DENTÝDNE</t>
    </r>
    <r>
      <rPr>
        <b/>
        <sz val="11"/>
        <color theme="1"/>
        <rFont val="Calibri"/>
        <family val="2"/>
        <charset val="238"/>
        <scheme val="minor"/>
      </rPr>
      <t>(</t>
    </r>
    <r>
      <rPr>
        <b/>
        <sz val="11"/>
        <color theme="8"/>
        <rFont val="Calibri"/>
        <family val="2"/>
        <charset val="238"/>
        <scheme val="minor"/>
      </rPr>
      <t>DNES</t>
    </r>
    <r>
      <rPr>
        <b/>
        <sz val="11"/>
        <color theme="1"/>
        <rFont val="Calibri"/>
        <family val="2"/>
        <charset val="238"/>
        <scheme val="minor"/>
      </rPr>
      <t>();2)</t>
    </r>
  </si>
  <si>
    <t>vnitřní funkce</t>
  </si>
  <si>
    <t>V řádku vzorců</t>
  </si>
  <si>
    <t>Funkce lze skládat do sebe.</t>
  </si>
  <si>
    <t>Z rodného čísla zjistěte:</t>
  </si>
  <si>
    <t>Pomocí textových funkcí dále zjistěte:</t>
  </si>
  <si>
    <t>a) rok narození</t>
  </si>
  <si>
    <t>d) spojte jméno a příjmení do jedné buňky</t>
  </si>
  <si>
    <t>b) celé datum narození</t>
  </si>
  <si>
    <t>e) přidejte oslovení Pan nebo Paní</t>
  </si>
  <si>
    <t>c) pohlaví</t>
  </si>
  <si>
    <t>f) zjistěte délku řetězce jméno příjmení</t>
  </si>
  <si>
    <t>Návod:</t>
  </si>
  <si>
    <t>Z rodného čísla pomocí  funkce ČÁST vytáhneme potřebný údaj - den, měsíc a rok narození.</t>
  </si>
  <si>
    <t>Pro rok použijeme jestě funkci pro spojení řetězců CONCATENATE tak, aby v buňce byla např. hodnota 1976 (ne pouze 76).</t>
  </si>
  <si>
    <t>Nezapomeň, že ženy mají ve dvojčíslí představujícím číslo měsíce připočtenu hodnotu 50 (pro odlišení pohlaví).</t>
  </si>
  <si>
    <t xml:space="preserve">Ze získaných údajů vytvoříme datum narození pomocí funkce DATUM. </t>
  </si>
  <si>
    <t>(Argumenty této funkce MUSÍ být čísla, nikoliv textové řetězce - pro převod použij funkci HODNOTA)</t>
  </si>
  <si>
    <t>Rodné číslo</t>
  </si>
  <si>
    <t>x</t>
  </si>
  <si>
    <t>y=(10x+2)/(x-4)</t>
  </si>
  <si>
    <t>Pro hodnotu x zadanou do A7 vyhodnoť výraz y=(10x+2)/(x-4)</t>
  </si>
  <si>
    <t>Pokud je buňka A7 prázdná, nic se nepočítá :-)</t>
  </si>
  <si>
    <r>
      <t>Je-li x</t>
    </r>
    <r>
      <rPr>
        <b/>
        <sz val="11"/>
        <rFont val="Calibri"/>
        <family val="2"/>
        <charset val="238"/>
      </rPr>
      <t>≠</t>
    </r>
    <r>
      <rPr>
        <b/>
        <sz val="11"/>
        <rFont val="Calibri"/>
        <family val="2"/>
        <charset val="238"/>
        <scheme val="minor"/>
      </rPr>
      <t>4, vypočítej hodnotu y, je-li x=4 vypiš text "nemá řešení"</t>
    </r>
  </si>
  <si>
    <t>Součet</t>
  </si>
  <si>
    <t>Odmocnina</t>
  </si>
  <si>
    <t>Číslo</t>
  </si>
  <si>
    <t>Kč</t>
  </si>
  <si>
    <t>zaokrouhleno</t>
  </si>
  <si>
    <t>haléře</t>
  </si>
  <si>
    <t xml:space="preserve"> Kč nahoru</t>
  </si>
  <si>
    <t>Celkem</t>
  </si>
  <si>
    <t>Poloměr kruhu</t>
  </si>
  <si>
    <t>Obvod</t>
  </si>
  <si>
    <t>Obsah</t>
  </si>
  <si>
    <t>Goniometrické funkce</t>
  </si>
  <si>
    <t>úhel u</t>
  </si>
  <si>
    <t>sin u</t>
  </si>
  <si>
    <t>cos u</t>
  </si>
  <si>
    <t>ZAOKROUHLIT, ZAOKR.NAHORU</t>
  </si>
  <si>
    <t>π</t>
  </si>
  <si>
    <t>Ivana</t>
  </si>
  <si>
    <t>Šebáková</t>
  </si>
  <si>
    <t>Lucie</t>
  </si>
  <si>
    <t>Nováková</t>
  </si>
  <si>
    <t>Pavel</t>
  </si>
  <si>
    <t>Hanák</t>
  </si>
  <si>
    <t>číslo</t>
  </si>
  <si>
    <t>text</t>
  </si>
  <si>
    <t>funkce</t>
  </si>
  <si>
    <t>Jméno</t>
  </si>
  <si>
    <t>Příjmení</t>
  </si>
  <si>
    <t>Rok narození</t>
  </si>
  <si>
    <t>Měsíc</t>
  </si>
  <si>
    <t>Měsíc (opravený pro ženy)</t>
  </si>
  <si>
    <t>Den</t>
  </si>
  <si>
    <t>Datum narození</t>
  </si>
  <si>
    <t>Pohlaví M/Ž</t>
  </si>
  <si>
    <t>Jméno a příjmení</t>
  </si>
  <si>
    <t>CONCATENATE, ČÁST</t>
  </si>
  <si>
    <t>HODNOTA, ČÁST</t>
  </si>
  <si>
    <t>KDYŽ, ČÁST</t>
  </si>
  <si>
    <t>KDYŽ, CONCATENATE, VELKÁ</t>
  </si>
  <si>
    <t>Délka jména a příjmení</t>
  </si>
  <si>
    <t>formát</t>
  </si>
  <si>
    <t>Počet dní</t>
  </si>
  <si>
    <t>Včerejší datum</t>
  </si>
  <si>
    <t>Dnešní datum</t>
  </si>
  <si>
    <t>Zítřejší datum</t>
  </si>
  <si>
    <t>Pošet dní na světě od data narození</t>
  </si>
  <si>
    <t>Datum</t>
  </si>
  <si>
    <t>Rok</t>
  </si>
  <si>
    <t>Počet</t>
  </si>
  <si>
    <t>Skok do dálky</t>
  </si>
  <si>
    <t>Určete pořadí závodníků.</t>
  </si>
  <si>
    <t xml:space="preserve">Návod: </t>
  </si>
  <si>
    <t>Pokus 1</t>
  </si>
  <si>
    <t>Počet skokanů, kteří podali výkon lepší než 8 m</t>
  </si>
  <si>
    <t>Počet nepovedených pokusů (ze všech skoků)</t>
  </si>
  <si>
    <t>Počet započítaných pokusů (ze všech skoků)</t>
  </si>
  <si>
    <t>Pokus 2</t>
  </si>
  <si>
    <t>Pokus 3</t>
  </si>
  <si>
    <t>Výkon</t>
  </si>
  <si>
    <t>Pořadí</t>
  </si>
  <si>
    <t>Průměr</t>
  </si>
  <si>
    <t>Minimum</t>
  </si>
  <si>
    <t>Počet neprázdných buněk</t>
  </si>
  <si>
    <t>JE.PRÁZDNÉ</t>
  </si>
  <si>
    <t>PRŮMĚR, MIN, POČET, POČET2</t>
  </si>
  <si>
    <t>(počet číselných buněk v zadané oblasti)</t>
  </si>
  <si>
    <t>(počet  buněk v oblasti, které nejsou prázdné)</t>
  </si>
  <si>
    <t>POČET2</t>
  </si>
  <si>
    <t>Jméno a příjmení včetně oslovení (Pan/Paní), příjmení velkým</t>
  </si>
  <si>
    <t>MAX, RANK, COUNTIF, COUNTBLANK</t>
  </si>
  <si>
    <t xml:space="preserve">Osm závodníků ve skoku do dálky dosáhlo ve třech pokusech výsledky podle tabulky. </t>
  </si>
  <si>
    <t>Hoper</t>
  </si>
  <si>
    <t>Žabák</t>
  </si>
  <si>
    <t>Skočka</t>
  </si>
  <si>
    <t>Pružiňák</t>
  </si>
  <si>
    <t>Hopsan</t>
  </si>
  <si>
    <t>Statistika</t>
  </si>
  <si>
    <t>Jumper</t>
  </si>
  <si>
    <t>Spring</t>
  </si>
  <si>
    <t>Longer</t>
  </si>
  <si>
    <r>
      <t xml:space="preserve">zjistěte pořadí závodníka - </t>
    </r>
    <r>
      <rPr>
        <b/>
        <sz val="11"/>
        <color theme="1"/>
        <rFont val="Calibri"/>
        <family val="2"/>
        <charset val="238"/>
        <scheme val="minor"/>
      </rPr>
      <t>RANK.EQ</t>
    </r>
  </si>
  <si>
    <r>
      <t xml:space="preserve">určete nejlepší skok závodníka - </t>
    </r>
    <r>
      <rPr>
        <b/>
        <sz val="11"/>
        <color theme="1"/>
        <rFont val="Calibri"/>
        <family val="2"/>
        <charset val="238"/>
        <scheme val="minor"/>
      </rPr>
      <t>MAX</t>
    </r>
  </si>
  <si>
    <t>Výsledek:</t>
  </si>
  <si>
    <t>Každý trojúhelník je zadán svými třemi stranami.</t>
  </si>
  <si>
    <t>Zjistěte, zda uvedené trojúhelníky lze sestrojit, zda jsou rovnostranné a rovnoramenné (zjišťuje se pouze pro trojúhelníky, které lze sestrojit!).</t>
  </si>
  <si>
    <t>Strana a</t>
  </si>
  <si>
    <t>Strana b</t>
  </si>
  <si>
    <t>Strana c</t>
  </si>
  <si>
    <t>Lze sestrojit?</t>
  </si>
  <si>
    <t>Je rovnostranný?</t>
  </si>
  <si>
    <t>Je rovnoramenný?</t>
  </si>
  <si>
    <t>Trojúhelník je rovnostranný, je-li např. a=b a současně b=c</t>
  </si>
  <si>
    <t>Trojúhelník je rovnoramenný, je-li a=b nebo b=c nebo a=c</t>
  </si>
  <si>
    <t>A, NEBO</t>
  </si>
  <si>
    <t>Je číslo v buňce D3 kladné, záporné nebo nula? (KLADNÉ/NULA/ZÁPORNÉ)</t>
  </si>
  <si>
    <t>Je číslo kladné? (ANO/NE)</t>
  </si>
  <si>
    <t>Vyplňte do tabulky vzorce tak, aby byly napsány správné odpovědi (ANO/NE)</t>
  </si>
  <si>
    <t>Proto, aby trojúhelník šlo sestrojit, musí být součet libovolných dvou stran větší než strana třetí (je nutno prověřit současně všechny možnosti!)</t>
  </si>
  <si>
    <t>(obecný formát)</t>
  </si>
  <si>
    <r>
      <t xml:space="preserve">(v radiánech </t>
    </r>
    <r>
      <rPr>
        <b/>
        <sz val="11"/>
        <color theme="1"/>
        <rFont val="Calibri"/>
        <family val="2"/>
        <charset val="238"/>
        <scheme val="minor"/>
      </rPr>
      <t>RADIANS</t>
    </r>
    <r>
      <rPr>
        <i/>
        <sz val="11"/>
        <color theme="1"/>
        <rFont val="Calibri"/>
        <family val="2"/>
        <charset val="238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</si>
</sst>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b/>
      <sz val="11"/>
      <color theme="8"/>
      <name val="Calibri"/>
      <family val="2"/>
      <charset val="238"/>
      <scheme val="minor"/>
    </font>
    <font>
      <sz val="11"/>
      <color theme="8"/>
      <name val="Calibri"/>
      <family val="2"/>
      <scheme val="minor"/>
    </font>
    <font>
      <sz val="10"/>
      <name val="Arial CE"/>
      <charset val="238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i/>
      <sz val="1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0" fillId="0" borderId="0"/>
    <xf numFmtId="0" fontId="1" fillId="0" borderId="0"/>
    <xf numFmtId="0" fontId="12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8" xfId="0" applyFont="1" applyBorder="1"/>
    <xf numFmtId="0" fontId="0" fillId="0" borderId="9" xfId="0" applyBorder="1"/>
    <xf numFmtId="0" fontId="0" fillId="0" borderId="2" xfId="0" applyBorder="1"/>
    <xf numFmtId="0" fontId="0" fillId="0" borderId="8" xfId="0" applyBorder="1"/>
    <xf numFmtId="0" fontId="6" fillId="0" borderId="0" xfId="0" applyFont="1"/>
    <xf numFmtId="0" fontId="9" fillId="0" borderId="0" xfId="0" applyFont="1"/>
    <xf numFmtId="0" fontId="11" fillId="0" borderId="0" xfId="1" applyFont="1"/>
    <xf numFmtId="0" fontId="1" fillId="0" borderId="0" xfId="0" applyFont="1"/>
    <xf numFmtId="0" fontId="11" fillId="0" borderId="0" xfId="0" applyFont="1"/>
    <xf numFmtId="0" fontId="7" fillId="0" borderId="0" xfId="0" applyFont="1"/>
    <xf numFmtId="0" fontId="14" fillId="0" borderId="0" xfId="0" applyFon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7" xfId="0" applyFill="1" applyBorder="1"/>
    <xf numFmtId="0" fontId="0" fillId="0" borderId="16" xfId="0" applyBorder="1"/>
    <xf numFmtId="0" fontId="0" fillId="2" borderId="18" xfId="0" applyFill="1" applyBorder="1"/>
    <xf numFmtId="0" fontId="0" fillId="0" borderId="19" xfId="0" applyBorder="1"/>
    <xf numFmtId="0" fontId="0" fillId="2" borderId="20" xfId="0" applyFill="1" applyBorder="1"/>
    <xf numFmtId="0" fontId="0" fillId="0" borderId="13" xfId="0" applyBorder="1"/>
    <xf numFmtId="0" fontId="0" fillId="2" borderId="14" xfId="0" applyFill="1" applyBorder="1"/>
    <xf numFmtId="0" fontId="0" fillId="2" borderId="15" xfId="0" applyFill="1" applyBorder="1"/>
    <xf numFmtId="0" fontId="0" fillId="0" borderId="22" xfId="0" applyBorder="1"/>
    <xf numFmtId="0" fontId="0" fillId="0" borderId="25" xfId="0" applyBorder="1"/>
    <xf numFmtId="0" fontId="0" fillId="2" borderId="26" xfId="0" applyFill="1" applyBorder="1"/>
    <xf numFmtId="0" fontId="0" fillId="2" borderId="27" xfId="0" applyFill="1" applyBorder="1"/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3" xfId="0" applyFill="1" applyBorder="1"/>
    <xf numFmtId="0" fontId="0" fillId="0" borderId="26" xfId="0" applyBorder="1"/>
    <xf numFmtId="0" fontId="0" fillId="0" borderId="28" xfId="0" applyBorder="1"/>
    <xf numFmtId="0" fontId="0" fillId="2" borderId="21" xfId="0" applyFill="1" applyBorder="1" applyAlignment="1">
      <alignment horizontal="center"/>
    </xf>
    <xf numFmtId="0" fontId="0" fillId="0" borderId="21" xfId="0" applyBorder="1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5" xfId="0" applyBorder="1"/>
    <xf numFmtId="0" fontId="15" fillId="0" borderId="0" xfId="0" applyFont="1"/>
    <xf numFmtId="0" fontId="0" fillId="0" borderId="10" xfId="0" applyBorder="1"/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4" fontId="0" fillId="0" borderId="13" xfId="0" applyNumberFormat="1" applyBorder="1" applyAlignment="1">
      <alignment horizontal="center"/>
    </xf>
    <xf numFmtId="0" fontId="0" fillId="2" borderId="12" xfId="0" applyFill="1" applyBorder="1"/>
    <xf numFmtId="0" fontId="0" fillId="2" borderId="10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17" fillId="0" borderId="0" xfId="0" applyFont="1"/>
    <xf numFmtId="0" fontId="14" fillId="0" borderId="0" xfId="1" applyFont="1"/>
    <xf numFmtId="0" fontId="7" fillId="0" borderId="0" xfId="0" applyFont="1" applyFill="1"/>
    <xf numFmtId="0" fontId="0" fillId="0" borderId="13" xfId="0" applyBorder="1"/>
    <xf numFmtId="0" fontId="0" fillId="0" borderId="14" xfId="0" applyBorder="1"/>
    <xf numFmtId="0" fontId="0" fillId="0" borderId="19" xfId="0" applyBorder="1"/>
    <xf numFmtId="0" fontId="0" fillId="0" borderId="1" xfId="0" applyBorder="1"/>
    <xf numFmtId="0" fontId="11" fillId="0" borderId="0" xfId="0" applyFont="1" applyAlignment="1">
      <alignment horizontal="center"/>
    </xf>
    <xf numFmtId="0" fontId="11" fillId="0" borderId="34" xfId="0" applyFont="1" applyBorder="1"/>
    <xf numFmtId="0" fontId="11" fillId="4" borderId="35" xfId="0" applyFont="1" applyFill="1" applyBorder="1" applyAlignment="1">
      <alignment horizontal="center"/>
    </xf>
    <xf numFmtId="0" fontId="11" fillId="2" borderId="21" xfId="0" applyFont="1" applyFill="1" applyBorder="1" applyAlignment="1">
      <alignment horizontal="center"/>
    </xf>
    <xf numFmtId="0" fontId="7" fillId="0" borderId="0" xfId="0" applyFont="1" applyFill="1" applyBorder="1"/>
    <xf numFmtId="0" fontId="1" fillId="0" borderId="0" xfId="0" applyFont="1" applyFill="1" applyBorder="1"/>
    <xf numFmtId="0" fontId="0" fillId="0" borderId="0" xfId="0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left"/>
    </xf>
    <xf numFmtId="0" fontId="7" fillId="2" borderId="1" xfId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7" fillId="2" borderId="20" xfId="1" applyFont="1" applyFill="1" applyBorder="1" applyAlignment="1">
      <alignment horizontal="center"/>
    </xf>
    <xf numFmtId="0" fontId="7" fillId="2" borderId="14" xfId="1" applyFont="1" applyFill="1" applyBorder="1" applyAlignment="1">
      <alignment horizontal="center"/>
    </xf>
    <xf numFmtId="0" fontId="7" fillId="2" borderId="15" xfId="1" applyFont="1" applyFill="1" applyBorder="1" applyAlignment="1">
      <alignment horizontal="center"/>
    </xf>
    <xf numFmtId="0" fontId="11" fillId="5" borderId="19" xfId="1" applyFont="1" applyFill="1" applyBorder="1" applyAlignment="1">
      <alignment horizontal="center"/>
    </xf>
    <xf numFmtId="0" fontId="11" fillId="5" borderId="1" xfId="1" applyFont="1" applyFill="1" applyBorder="1" applyAlignment="1">
      <alignment horizontal="center"/>
    </xf>
    <xf numFmtId="0" fontId="11" fillId="5" borderId="13" xfId="1" applyFont="1" applyFill="1" applyBorder="1" applyAlignment="1">
      <alignment horizontal="center"/>
    </xf>
    <xf numFmtId="0" fontId="11" fillId="5" borderId="14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14" fontId="0" fillId="2" borderId="17" xfId="0" applyNumberFormat="1" applyFill="1" applyBorder="1"/>
    <xf numFmtId="0" fontId="0" fillId="2" borderId="36" xfId="0" applyFill="1" applyBorder="1"/>
    <xf numFmtId="14" fontId="0" fillId="2" borderId="36" xfId="0" applyNumberFormat="1" applyFill="1" applyBorder="1"/>
    <xf numFmtId="0" fontId="0" fillId="2" borderId="37" xfId="0" applyFill="1" applyBorder="1"/>
    <xf numFmtId="14" fontId="0" fillId="2" borderId="21" xfId="0" applyNumberFormat="1" applyFill="1" applyBorder="1"/>
    <xf numFmtId="14" fontId="0" fillId="2" borderId="12" xfId="0" applyNumberFormat="1" applyFill="1" applyBorder="1"/>
    <xf numFmtId="0" fontId="0" fillId="2" borderId="15" xfId="0" applyNumberFormat="1" applyFill="1" applyBorder="1"/>
    <xf numFmtId="0" fontId="3" fillId="2" borderId="0" xfId="0" applyFont="1" applyFill="1" applyAlignment="1">
      <alignment horizontal="center"/>
    </xf>
    <xf numFmtId="0" fontId="5" fillId="3" borderId="0" xfId="0" applyFont="1" applyFill="1"/>
    <xf numFmtId="0" fontId="0" fillId="0" borderId="30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9" xfId="0" applyBorder="1"/>
    <xf numFmtId="0" fontId="0" fillId="0" borderId="1" xfId="0" applyBorder="1"/>
  </cellXfs>
  <cellStyles count="4">
    <cellStyle name="Normální" xfId="0" builtinId="0"/>
    <cellStyle name="normální 2" xfId="3" xr:uid="{00000000-0005-0000-0000-000001000000}"/>
    <cellStyle name="normální 2 2" xfId="1" xr:uid="{00000000-0005-0000-0000-000002000000}"/>
    <cellStyle name="Normální 6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alcChain" Target="calcChain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8"/>
  <sheetViews>
    <sheetView topLeftCell="A34" workbookViewId="0" xr3:uid="{AEA406A1-0E4B-5B11-9CD5-51D6E497D94C}">
      <selection activeCell="C63" sqref="C63"/>
    </sheetView>
  </sheetViews>
  <sheetFormatPr defaultColWidth="11.8359375" defaultRowHeight="15"/>
  <sheetData>
    <row r="1" spans="1:9" ht="23.25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3" spans="1:9">
      <c r="A3" s="2" t="s">
        <v>8</v>
      </c>
    </row>
    <row r="4" spans="1:9">
      <c r="B4" s="2"/>
    </row>
    <row r="5" spans="1:9">
      <c r="A5" t="s">
        <v>6</v>
      </c>
      <c r="B5" s="2" t="s">
        <v>9</v>
      </c>
      <c r="E5" s="3" t="s">
        <v>1</v>
      </c>
    </row>
    <row r="6" spans="1:9">
      <c r="B6" s="2" t="s">
        <v>10</v>
      </c>
      <c r="E6" s="3" t="s">
        <v>2</v>
      </c>
    </row>
    <row r="7" spans="1:9">
      <c r="B7" s="2" t="s">
        <v>11</v>
      </c>
      <c r="E7" s="3" t="s">
        <v>3</v>
      </c>
    </row>
    <row r="9" spans="1:9" ht="18.75">
      <c r="A9" s="118" t="s">
        <v>12</v>
      </c>
      <c r="B9" s="118"/>
      <c r="C9" s="118"/>
      <c r="D9" s="118"/>
      <c r="E9" s="118"/>
      <c r="F9" s="118"/>
      <c r="G9" s="118"/>
      <c r="H9" s="118"/>
      <c r="I9" s="118"/>
    </row>
    <row r="10" spans="1:9" ht="18.75">
      <c r="A10" s="4"/>
    </row>
    <row r="11" spans="1:9">
      <c r="A11" t="s">
        <v>4</v>
      </c>
    </row>
    <row r="12" spans="1:9">
      <c r="A12" t="s">
        <v>13</v>
      </c>
      <c r="E12" t="s">
        <v>16</v>
      </c>
    </row>
    <row r="13" spans="1:9">
      <c r="A13" t="s">
        <v>14</v>
      </c>
      <c r="E13" t="s">
        <v>15</v>
      </c>
    </row>
    <row r="15" spans="1:9" ht="18.75">
      <c r="A15" s="118" t="s">
        <v>17</v>
      </c>
      <c r="B15" s="118"/>
      <c r="C15" s="118"/>
      <c r="D15" s="118"/>
      <c r="E15" s="118"/>
      <c r="F15" s="118"/>
      <c r="G15" s="118"/>
      <c r="H15" s="118"/>
      <c r="I15" s="118"/>
    </row>
    <row r="17" spans="1:4">
      <c r="C17" s="2" t="s">
        <v>18</v>
      </c>
    </row>
    <row r="18" spans="1:4">
      <c r="A18" s="5" t="s">
        <v>19</v>
      </c>
      <c r="B18" s="6"/>
      <c r="C18" s="13" t="s">
        <v>25</v>
      </c>
      <c r="D18" s="6"/>
    </row>
    <row r="19" spans="1:4">
      <c r="A19" s="7"/>
      <c r="B19" s="8"/>
      <c r="C19" s="7" t="s">
        <v>26</v>
      </c>
      <c r="D19" s="8"/>
    </row>
    <row r="20" spans="1:4">
      <c r="A20" s="7"/>
      <c r="B20" s="8"/>
      <c r="C20" s="7" t="s">
        <v>27</v>
      </c>
      <c r="D20" s="8"/>
    </row>
    <row r="21" spans="1:4">
      <c r="A21" s="7"/>
      <c r="B21" s="8"/>
      <c r="C21" s="7" t="s">
        <v>28</v>
      </c>
      <c r="D21" s="8"/>
    </row>
    <row r="22" spans="1:4">
      <c r="A22" s="9"/>
      <c r="B22" s="10"/>
      <c r="C22" s="9" t="s">
        <v>29</v>
      </c>
      <c r="D22" s="10"/>
    </row>
    <row r="23" spans="1:4">
      <c r="A23" s="5" t="s">
        <v>20</v>
      </c>
      <c r="B23" s="6"/>
      <c r="C23" s="13" t="s">
        <v>30</v>
      </c>
      <c r="D23" s="6"/>
    </row>
    <row r="24" spans="1:4">
      <c r="A24" s="7"/>
      <c r="B24" s="8"/>
      <c r="C24" s="7" t="s">
        <v>31</v>
      </c>
      <c r="D24" s="8"/>
    </row>
    <row r="25" spans="1:4">
      <c r="A25" s="7"/>
      <c r="B25" s="8"/>
      <c r="C25" s="7" t="s">
        <v>32</v>
      </c>
      <c r="D25" s="8"/>
    </row>
    <row r="26" spans="1:4">
      <c r="A26" s="9"/>
      <c r="B26" s="10"/>
      <c r="C26" s="9" t="s">
        <v>33</v>
      </c>
      <c r="D26" s="10"/>
    </row>
    <row r="27" spans="1:4">
      <c r="A27" s="5" t="s">
        <v>21</v>
      </c>
      <c r="B27" s="6"/>
      <c r="C27" s="13" t="s">
        <v>34</v>
      </c>
      <c r="D27" s="6"/>
    </row>
    <row r="28" spans="1:4">
      <c r="A28" s="7"/>
      <c r="B28" s="8"/>
      <c r="C28" s="7" t="s">
        <v>35</v>
      </c>
      <c r="D28" s="8"/>
    </row>
    <row r="29" spans="1:4">
      <c r="A29" s="9"/>
      <c r="B29" s="10"/>
      <c r="C29" s="9" t="s">
        <v>36</v>
      </c>
      <c r="D29" s="10"/>
    </row>
    <row r="30" spans="1:4">
      <c r="A30" s="5" t="s">
        <v>22</v>
      </c>
      <c r="B30" s="6"/>
      <c r="C30" s="13" t="s">
        <v>37</v>
      </c>
      <c r="D30" s="6"/>
    </row>
    <row r="31" spans="1:4">
      <c r="A31" s="7"/>
      <c r="B31" s="8"/>
      <c r="C31" s="7" t="s">
        <v>38</v>
      </c>
      <c r="D31" s="8"/>
    </row>
    <row r="32" spans="1:4">
      <c r="A32" s="7"/>
      <c r="B32" s="8"/>
      <c r="C32" s="7" t="s">
        <v>39</v>
      </c>
      <c r="D32" s="8"/>
    </row>
    <row r="33" spans="1:9">
      <c r="A33" s="7"/>
      <c r="B33" s="8"/>
      <c r="C33" s="7" t="s">
        <v>40</v>
      </c>
      <c r="D33" s="8"/>
    </row>
    <row r="34" spans="1:9">
      <c r="A34" s="7"/>
      <c r="B34" s="8"/>
      <c r="C34" s="7" t="s">
        <v>41</v>
      </c>
      <c r="D34" s="8"/>
    </row>
    <row r="35" spans="1:9">
      <c r="A35" s="7"/>
      <c r="B35" s="8"/>
      <c r="C35" s="7" t="s">
        <v>42</v>
      </c>
      <c r="D35" s="8"/>
    </row>
    <row r="36" spans="1:9">
      <c r="A36" s="7"/>
      <c r="B36" s="8"/>
      <c r="C36" s="7" t="s">
        <v>43</v>
      </c>
      <c r="D36" s="8"/>
    </row>
    <row r="37" spans="1:9">
      <c r="A37" s="9"/>
      <c r="B37" s="10"/>
      <c r="C37" s="9" t="s">
        <v>44</v>
      </c>
      <c r="D37" s="10"/>
    </row>
    <row r="38" spans="1:9">
      <c r="A38" s="5" t="s">
        <v>23</v>
      </c>
      <c r="B38" s="6"/>
      <c r="C38" s="13" t="s">
        <v>45</v>
      </c>
      <c r="D38" s="6"/>
    </row>
    <row r="39" spans="1:9">
      <c r="A39" s="7"/>
      <c r="B39" s="8"/>
      <c r="C39" s="7" t="s">
        <v>46</v>
      </c>
      <c r="D39" s="8"/>
    </row>
    <row r="40" spans="1:9">
      <c r="A40" s="7"/>
      <c r="B40" s="8"/>
      <c r="C40" s="7" t="s">
        <v>47</v>
      </c>
      <c r="D40" s="8"/>
    </row>
    <row r="41" spans="1:9">
      <c r="A41" s="7"/>
      <c r="B41" s="8"/>
      <c r="C41" s="7" t="s">
        <v>48</v>
      </c>
      <c r="D41" s="8"/>
    </row>
    <row r="42" spans="1:9">
      <c r="A42" s="7"/>
      <c r="B42" s="8"/>
      <c r="C42" s="7" t="s">
        <v>49</v>
      </c>
      <c r="D42" s="8"/>
    </row>
    <row r="43" spans="1:9">
      <c r="A43" s="7"/>
      <c r="B43" s="8"/>
      <c r="C43" s="7" t="s">
        <v>50</v>
      </c>
      <c r="D43" s="8"/>
    </row>
    <row r="44" spans="1:9">
      <c r="A44" s="7"/>
      <c r="B44" s="8"/>
      <c r="C44" s="7" t="s">
        <v>51</v>
      </c>
      <c r="D44" s="8"/>
    </row>
    <row r="45" spans="1:9">
      <c r="A45" s="11" t="s">
        <v>24</v>
      </c>
      <c r="B45" s="12"/>
      <c r="C45" s="14" t="s">
        <v>52</v>
      </c>
      <c r="D45" s="12"/>
    </row>
    <row r="47" spans="1:9" ht="18.75">
      <c r="A47" s="118" t="s">
        <v>5</v>
      </c>
      <c r="B47" s="118"/>
      <c r="C47" s="118"/>
      <c r="D47" s="118"/>
      <c r="E47" s="118"/>
      <c r="F47" s="118"/>
      <c r="G47" s="118"/>
      <c r="H47" s="118"/>
      <c r="I47" s="118"/>
    </row>
    <row r="49" spans="1:9">
      <c r="A49" t="s">
        <v>57</v>
      </c>
    </row>
    <row r="51" spans="1:9">
      <c r="A51" t="s">
        <v>6</v>
      </c>
      <c r="B51" s="2" t="s">
        <v>54</v>
      </c>
    </row>
    <row r="52" spans="1:9">
      <c r="B52" s="15" t="s">
        <v>53</v>
      </c>
    </row>
    <row r="53" spans="1:9">
      <c r="B53" s="16" t="s">
        <v>55</v>
      </c>
    </row>
    <row r="55" spans="1:9" ht="18.75">
      <c r="A55" s="118" t="s">
        <v>7</v>
      </c>
      <c r="B55" s="118"/>
      <c r="C55" s="118"/>
      <c r="D55" s="118"/>
      <c r="E55" s="118"/>
      <c r="F55" s="118"/>
      <c r="G55" s="118"/>
      <c r="H55" s="118"/>
      <c r="I55" s="118"/>
    </row>
    <row r="57" spans="1:9">
      <c r="A57" t="s">
        <v>56</v>
      </c>
    </row>
    <row r="58" spans="1:9">
      <c r="A58" t="s">
        <v>14</v>
      </c>
    </row>
  </sheetData>
  <mergeCells count="5">
    <mergeCell ref="A1:I1"/>
    <mergeCell ref="A9:I9"/>
    <mergeCell ref="A15:I15"/>
    <mergeCell ref="A47:I47"/>
    <mergeCell ref="A55:I5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"/>
  <sheetViews>
    <sheetView tabSelected="1" topLeftCell="A10" workbookViewId="0" xr3:uid="{958C4451-9541-5A59-BF78-D2F731DF1C81}">
      <selection activeCell="D20" sqref="D20"/>
    </sheetView>
  </sheetViews>
  <sheetFormatPr defaultColWidth="13.046875" defaultRowHeight="15"/>
  <cols>
    <col min="1" max="1" width="14.66015625" customWidth="1"/>
    <col min="2" max="2" width="6.72265625" bestFit="1" customWidth="1"/>
    <col min="3" max="3" width="9.68359375" bestFit="1" customWidth="1"/>
    <col min="4" max="4" width="14.390625" customWidth="1"/>
    <col min="5" max="5" width="11.8359375" bestFit="1" customWidth="1"/>
    <col min="6" max="6" width="12.9140625" bestFit="1" customWidth="1"/>
    <col min="7" max="7" width="9.953125" bestFit="1" customWidth="1"/>
    <col min="11" max="12" width="23.80859375" customWidth="1"/>
    <col min="13" max="13" width="11.8359375" bestFit="1" customWidth="1"/>
  </cols>
  <sheetData>
    <row r="1" spans="1:1">
      <c r="A1" s="2" t="s">
        <v>58</v>
      </c>
    </row>
    <row r="2" spans="1:1">
      <c r="A2" t="s">
        <v>60</v>
      </c>
    </row>
    <row r="3" spans="1:1">
      <c r="A3" t="s">
        <v>62</v>
      </c>
    </row>
    <row r="4" spans="1:1">
      <c r="A4" t="s">
        <v>64</v>
      </c>
    </row>
    <row r="5" spans="1:1">
      <c r="A5" s="2" t="s">
        <v>59</v>
      </c>
    </row>
    <row r="6" spans="1:1">
      <c r="A6" t="s">
        <v>61</v>
      </c>
    </row>
    <row r="7" spans="1:1">
      <c r="A7" t="s">
        <v>63</v>
      </c>
    </row>
    <row r="8" spans="1:1">
      <c r="A8" t="s">
        <v>65</v>
      </c>
    </row>
    <row r="10" spans="1:1">
      <c r="A10" s="2" t="s">
        <v>66</v>
      </c>
    </row>
    <row r="11" spans="1:1">
      <c r="A11" t="s">
        <v>67</v>
      </c>
    </row>
    <row r="12" spans="1:1">
      <c r="A12" t="s">
        <v>68</v>
      </c>
    </row>
    <row r="13" spans="1:1">
      <c r="A13" t="s">
        <v>69</v>
      </c>
    </row>
    <row r="14" spans="1:1">
      <c r="A14" t="s">
        <v>70</v>
      </c>
    </row>
    <row r="15" spans="1:1">
      <c r="A15" t="s">
        <v>71</v>
      </c>
    </row>
    <row r="16" spans="1:1" ht="15.75" thickBot="1"/>
    <row r="17" spans="1:13" s="45" customFormat="1" ht="41.25">
      <c r="A17" s="61" t="s">
        <v>72</v>
      </c>
      <c r="B17" s="62" t="s">
        <v>104</v>
      </c>
      <c r="C17" s="62" t="s">
        <v>105</v>
      </c>
      <c r="D17" s="62" t="s">
        <v>106</v>
      </c>
      <c r="E17" s="62" t="s">
        <v>106</v>
      </c>
      <c r="F17" s="62" t="s">
        <v>107</v>
      </c>
      <c r="G17" s="62" t="s">
        <v>108</v>
      </c>
      <c r="H17" s="62" t="s">
        <v>109</v>
      </c>
      <c r="I17" s="62" t="s">
        <v>110</v>
      </c>
      <c r="J17" s="62" t="s">
        <v>111</v>
      </c>
      <c r="K17" s="62" t="s">
        <v>112</v>
      </c>
      <c r="L17" s="62" t="s">
        <v>146</v>
      </c>
      <c r="M17" s="63" t="s">
        <v>117</v>
      </c>
    </row>
    <row r="18" spans="1:13" s="45" customFormat="1">
      <c r="A18" s="119" t="s">
        <v>118</v>
      </c>
      <c r="B18" s="120"/>
      <c r="C18" s="121"/>
      <c r="D18" s="59" t="s">
        <v>102</v>
      </c>
      <c r="E18" s="59" t="s">
        <v>101</v>
      </c>
      <c r="F18" s="59" t="s">
        <v>101</v>
      </c>
      <c r="G18" s="59"/>
      <c r="H18" s="59" t="s">
        <v>101</v>
      </c>
      <c r="I18" s="59"/>
      <c r="J18" s="59"/>
      <c r="K18" s="59"/>
      <c r="L18" s="59"/>
      <c r="M18" s="64"/>
    </row>
    <row r="19" spans="1:13" s="45" customFormat="1" ht="27.75">
      <c r="A19" s="119" t="s">
        <v>103</v>
      </c>
      <c r="B19" s="120"/>
      <c r="C19" s="121"/>
      <c r="D19" s="60" t="s">
        <v>113</v>
      </c>
      <c r="E19" s="60" t="s">
        <v>29</v>
      </c>
      <c r="F19" s="60" t="s">
        <v>114</v>
      </c>
      <c r="G19" s="60" t="s">
        <v>34</v>
      </c>
      <c r="H19" s="60" t="s">
        <v>114</v>
      </c>
      <c r="I19" s="60" t="s">
        <v>32</v>
      </c>
      <c r="J19" s="60" t="s">
        <v>115</v>
      </c>
      <c r="K19" s="60" t="s">
        <v>25</v>
      </c>
      <c r="L19" s="60" t="s">
        <v>116</v>
      </c>
      <c r="M19" s="65" t="s">
        <v>28</v>
      </c>
    </row>
    <row r="20" spans="1:13">
      <c r="A20" s="66">
        <v>9362146426</v>
      </c>
      <c r="B20" s="67" t="s">
        <v>95</v>
      </c>
      <c r="C20" s="67" t="s">
        <v>96</v>
      </c>
      <c r="D20" s="26" t="str">
        <f>CONCATENATE(19,MID(A20,1,2))</f>
        <v>1993</v>
      </c>
      <c r="E20" s="26">
        <f>VALUE(D20)</f>
        <v>1993</v>
      </c>
      <c r="F20" s="26">
        <f>VALUE(MID(A20,3,2))</f>
        <v>62</v>
      </c>
      <c r="G20" s="26">
        <f>IF(F20&gt;50,F20-50,F20)</f>
        <v>12</v>
      </c>
      <c r="H20" s="26">
        <f>VALUE(MID(A20,5,2))</f>
        <v>14</v>
      </c>
      <c r="I20" s="110">
        <f>DATE(E20,G20,H20)</f>
        <v>34317</v>
      </c>
      <c r="J20" s="26" t="str">
        <f>IF(VALUE(MID(A20,3,1))&gt;=5,"Ž","M")</f>
        <v>Ž</v>
      </c>
      <c r="K20" s="26" t="str">
        <f>CONCATENATE(B20," ",C20)</f>
        <v>Ivana Šebáková</v>
      </c>
      <c r="L20" s="26" t="str">
        <f>CONCATENATE(IF(J20="Ž","Paní","Pan")," ",B20," ",UPPER(C20))</f>
        <v>Paní Ivana ŠEBÁKOVÁ</v>
      </c>
      <c r="M20" s="28">
        <f>LEN(K20)</f>
        <v>14</v>
      </c>
    </row>
    <row r="21" spans="1:13">
      <c r="A21" s="66">
        <v>8352079675</v>
      </c>
      <c r="B21" s="67" t="s">
        <v>97</v>
      </c>
      <c r="C21" s="67" t="s">
        <v>98</v>
      </c>
      <c r="D21" s="26" t="str">
        <f t="shared" ref="D21:D22" si="0">CONCATENATE(19,MID(A21,1,2))</f>
        <v>1983</v>
      </c>
      <c r="E21" s="26">
        <f t="shared" ref="E21:E22" si="1">VALUE(D21)</f>
        <v>1983</v>
      </c>
      <c r="F21" s="26">
        <f t="shared" ref="F21:F22" si="2">VALUE(MID(A21,3,2))</f>
        <v>52</v>
      </c>
      <c r="G21" s="26">
        <f t="shared" ref="G21:G22" si="3">IF(F21&gt;50,F21-50,F21)</f>
        <v>2</v>
      </c>
      <c r="H21" s="26">
        <f t="shared" ref="H21:H22" si="4">VALUE(MID(A21,5,2))</f>
        <v>7</v>
      </c>
      <c r="I21" s="110">
        <f t="shared" ref="I21:I22" si="5">DATE(E21,G21,H21)</f>
        <v>30354</v>
      </c>
      <c r="J21" s="26" t="str">
        <f t="shared" ref="J21:J22" si="6">IF(VALUE(MID(A21,3,1))&gt;=5,"Ž","M")</f>
        <v>Ž</v>
      </c>
      <c r="K21" s="26" t="str">
        <f t="shared" ref="K21:K22" si="7">CONCATENATE(B21," ",C21)</f>
        <v>Lucie Nováková</v>
      </c>
      <c r="L21" s="26" t="str">
        <f t="shared" ref="L21:L22" si="8">CONCATENATE(IF(J21="Ž","Paní","Pan")," ",B21," ",UPPER(C21))</f>
        <v>Paní Lucie NOVÁKOVÁ</v>
      </c>
      <c r="M21" s="28">
        <f t="shared" ref="M21:M22" si="9">LEN(K21)</f>
        <v>14</v>
      </c>
    </row>
    <row r="22" spans="1:13" ht="15.75" thickBot="1">
      <c r="A22" s="68">
        <v>9908219845</v>
      </c>
      <c r="B22" s="69" t="s">
        <v>99</v>
      </c>
      <c r="C22" s="69" t="s">
        <v>100</v>
      </c>
      <c r="D22" s="111" t="str">
        <f t="shared" si="0"/>
        <v>1999</v>
      </c>
      <c r="E22" s="111">
        <f t="shared" si="1"/>
        <v>1999</v>
      </c>
      <c r="F22" s="111">
        <f t="shared" si="2"/>
        <v>8</v>
      </c>
      <c r="G22" s="111">
        <f t="shared" si="3"/>
        <v>8</v>
      </c>
      <c r="H22" s="111">
        <f t="shared" si="4"/>
        <v>21</v>
      </c>
      <c r="I22" s="112">
        <f t="shared" si="5"/>
        <v>36393</v>
      </c>
      <c r="J22" s="111" t="str">
        <f t="shared" si="6"/>
        <v>M</v>
      </c>
      <c r="K22" s="111" t="str">
        <f t="shared" si="7"/>
        <v>Pavel Hanák</v>
      </c>
      <c r="L22" s="111" t="str">
        <f t="shared" si="8"/>
        <v>Pan Pavel HANÁK</v>
      </c>
      <c r="M22" s="113">
        <f t="shared" si="9"/>
        <v>11</v>
      </c>
    </row>
  </sheetData>
  <mergeCells count="2">
    <mergeCell ref="A18:C18"/>
    <mergeCell ref="A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1"/>
  <sheetViews>
    <sheetView workbookViewId="0" xr3:uid="{842E5F09-E766-5B8D-85AF-A39847EA96FD}">
      <selection activeCell="D14" sqref="D14"/>
    </sheetView>
  </sheetViews>
  <sheetFormatPr defaultColWidth="14.796875" defaultRowHeight="15"/>
  <sheetData>
    <row r="1" spans="1:5">
      <c r="A1" s="2" t="s">
        <v>120</v>
      </c>
      <c r="B1" s="2"/>
      <c r="C1" s="2" t="s">
        <v>121</v>
      </c>
      <c r="D1" s="2"/>
      <c r="E1" s="2" t="s">
        <v>122</v>
      </c>
    </row>
    <row r="2" spans="1:5" ht="15.75" thickBot="1"/>
    <row r="3" spans="1:5" ht="15.75" thickBot="1">
      <c r="A3" s="114">
        <f ca="1">TODAY()-1</f>
        <v>43608</v>
      </c>
      <c r="C3" s="114">
        <f ca="1">TODAY()</f>
        <v>43609</v>
      </c>
      <c r="E3" s="114">
        <f ca="1">TODAY()+1</f>
        <v>43610</v>
      </c>
    </row>
    <row r="5" spans="1:5">
      <c r="A5" s="2" t="s">
        <v>123</v>
      </c>
    </row>
    <row r="6" spans="1:5" ht="15.75" thickBot="1"/>
    <row r="7" spans="1:5">
      <c r="A7" s="52" t="s">
        <v>110</v>
      </c>
      <c r="B7" s="115">
        <v>34293</v>
      </c>
    </row>
    <row r="8" spans="1:5" ht="15.75" thickBot="1">
      <c r="A8" s="31" t="s">
        <v>119</v>
      </c>
      <c r="B8" s="116">
        <f ca="1">TODAY()-B7</f>
        <v>9316</v>
      </c>
      <c r="C8" s="51" t="s">
        <v>176</v>
      </c>
    </row>
    <row r="9" spans="1:5" ht="15.75" thickBot="1"/>
    <row r="10" spans="1:5">
      <c r="A10" s="38" t="s">
        <v>124</v>
      </c>
      <c r="B10" s="53" t="s">
        <v>109</v>
      </c>
      <c r="C10" s="53" t="s">
        <v>107</v>
      </c>
      <c r="D10" s="39" t="s">
        <v>125</v>
      </c>
    </row>
    <row r="11" spans="1:5" ht="15.75" thickBot="1">
      <c r="A11" s="70">
        <v>43601</v>
      </c>
      <c r="B11" s="57">
        <f>DAY(A11)</f>
        <v>16</v>
      </c>
      <c r="C11" s="57">
        <f>MONTH(A11)</f>
        <v>5</v>
      </c>
      <c r="D11" s="58">
        <f>YEAR(A11)</f>
        <v>2019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37"/>
  <sheetViews>
    <sheetView topLeftCell="A16" workbookViewId="0" xr3:uid="{51F8DEE0-4D01-5F28-A812-FC0BD7CAC4A5}">
      <selection activeCell="F26" sqref="F26"/>
    </sheetView>
  </sheetViews>
  <sheetFormatPr defaultColWidth="11.02734375" defaultRowHeight="15"/>
  <sheetData>
    <row r="1" spans="1:5">
      <c r="A1" s="2" t="s">
        <v>37</v>
      </c>
    </row>
    <row r="2" spans="1:5" ht="15.75" thickBot="1">
      <c r="A2" s="2"/>
    </row>
    <row r="3" spans="1:5" ht="15.75" thickBot="1">
      <c r="E3" s="43" t="s">
        <v>78</v>
      </c>
    </row>
    <row r="4" spans="1:5" ht="15.75" thickBot="1">
      <c r="A4" s="35">
        <v>5</v>
      </c>
      <c r="B4" s="41">
        <v>10</v>
      </c>
      <c r="C4" s="41">
        <v>15</v>
      </c>
      <c r="D4" s="42">
        <v>20</v>
      </c>
      <c r="E4" s="44">
        <f>SUM(A4:D4)</f>
        <v>50</v>
      </c>
    </row>
    <row r="6" spans="1:5">
      <c r="A6" s="2" t="s">
        <v>38</v>
      </c>
    </row>
    <row r="7" spans="1:5" ht="15.75" thickBot="1">
      <c r="A7" s="2"/>
    </row>
    <row r="8" spans="1:5">
      <c r="A8" s="38" t="s">
        <v>80</v>
      </c>
      <c r="B8" s="39" t="s">
        <v>79</v>
      </c>
    </row>
    <row r="9" spans="1:5" ht="15.75" thickBot="1">
      <c r="A9" s="40">
        <v>9</v>
      </c>
      <c r="B9" s="33">
        <f>SQRT(A9)</f>
        <v>3</v>
      </c>
    </row>
    <row r="11" spans="1:5">
      <c r="A11" s="2" t="s">
        <v>93</v>
      </c>
    </row>
    <row r="12" spans="1:5" ht="15.75" thickBot="1"/>
    <row r="13" spans="1:5">
      <c r="A13" s="122" t="s">
        <v>81</v>
      </c>
      <c r="B13" s="124" t="s">
        <v>82</v>
      </c>
      <c r="C13" s="124"/>
      <c r="D13" s="125"/>
    </row>
    <row r="14" spans="1:5" ht="15.75" thickBot="1">
      <c r="A14" s="123"/>
      <c r="B14" s="24" t="s">
        <v>83</v>
      </c>
      <c r="C14" s="24" t="s">
        <v>81</v>
      </c>
      <c r="D14" s="25" t="s">
        <v>84</v>
      </c>
    </row>
    <row r="15" spans="1:5">
      <c r="A15" s="27">
        <v>4586.2560000000003</v>
      </c>
      <c r="B15" s="26">
        <f>ROUND(A15,2)</f>
        <v>4586.26</v>
      </c>
      <c r="C15" s="26">
        <f>ROUND(B15,0)</f>
        <v>4586</v>
      </c>
      <c r="D15" s="28">
        <f>CEILING(A15,1)</f>
        <v>4587</v>
      </c>
    </row>
    <row r="16" spans="1:5">
      <c r="A16" s="29">
        <v>325.44439999999997</v>
      </c>
      <c r="B16" s="26">
        <f t="shared" ref="B16:B24" si="0">ROUND(A16,2)</f>
        <v>325.44</v>
      </c>
      <c r="C16" s="26">
        <f t="shared" ref="C16:C24" si="1">ROUND(B16,0)</f>
        <v>325</v>
      </c>
      <c r="D16" s="28">
        <f t="shared" ref="D16:D24" si="2">CEILING(A16,1)</f>
        <v>326</v>
      </c>
    </row>
    <row r="17" spans="1:4">
      <c r="A17" s="29">
        <v>1354.8566659999999</v>
      </c>
      <c r="B17" s="26">
        <f t="shared" si="0"/>
        <v>1354.86</v>
      </c>
      <c r="C17" s="26">
        <f t="shared" si="1"/>
        <v>1355</v>
      </c>
      <c r="D17" s="28">
        <f t="shared" si="2"/>
        <v>1355</v>
      </c>
    </row>
    <row r="18" spans="1:4">
      <c r="A18" s="29">
        <v>15.484999999999999</v>
      </c>
      <c r="B18" s="26">
        <f t="shared" si="0"/>
        <v>15.49</v>
      </c>
      <c r="C18" s="26">
        <f t="shared" si="1"/>
        <v>15</v>
      </c>
      <c r="D18" s="28">
        <f t="shared" si="2"/>
        <v>16</v>
      </c>
    </row>
    <row r="19" spans="1:4">
      <c r="A19" s="29">
        <v>11.565955499999999</v>
      </c>
      <c r="B19" s="26">
        <f t="shared" si="0"/>
        <v>11.57</v>
      </c>
      <c r="C19" s="26">
        <f t="shared" si="1"/>
        <v>12</v>
      </c>
      <c r="D19" s="28">
        <f t="shared" si="2"/>
        <v>12</v>
      </c>
    </row>
    <row r="20" spans="1:4">
      <c r="A20" s="29">
        <v>12585.323329999999</v>
      </c>
      <c r="B20" s="26">
        <f t="shared" si="0"/>
        <v>12585.32</v>
      </c>
      <c r="C20" s="26">
        <f t="shared" si="1"/>
        <v>12585</v>
      </c>
      <c r="D20" s="28">
        <f t="shared" si="2"/>
        <v>12586</v>
      </c>
    </row>
    <row r="21" spans="1:4">
      <c r="A21" s="29">
        <v>1111.1111109999999</v>
      </c>
      <c r="B21" s="26">
        <f t="shared" si="0"/>
        <v>1111.1099999999999</v>
      </c>
      <c r="C21" s="26">
        <f t="shared" si="1"/>
        <v>1111</v>
      </c>
      <c r="D21" s="28">
        <f t="shared" si="2"/>
        <v>1112</v>
      </c>
    </row>
    <row r="22" spans="1:4">
      <c r="A22" s="29">
        <v>9999.9999989999997</v>
      </c>
      <c r="B22" s="26">
        <f t="shared" si="0"/>
        <v>10000</v>
      </c>
      <c r="C22" s="26">
        <f t="shared" si="1"/>
        <v>10000</v>
      </c>
      <c r="D22" s="28">
        <f t="shared" si="2"/>
        <v>10000</v>
      </c>
    </row>
    <row r="23" spans="1:4">
      <c r="A23" s="29">
        <v>1254.8456200000001</v>
      </c>
      <c r="B23" s="26">
        <f t="shared" si="0"/>
        <v>1254.8499999999999</v>
      </c>
      <c r="C23" s="26">
        <f t="shared" si="1"/>
        <v>1255</v>
      </c>
      <c r="D23" s="28">
        <f t="shared" si="2"/>
        <v>1255</v>
      </c>
    </row>
    <row r="24" spans="1:4" ht="15.75" thickBot="1">
      <c r="A24" s="34">
        <v>1546.8784000000001</v>
      </c>
      <c r="B24" s="26">
        <f t="shared" si="0"/>
        <v>1546.88</v>
      </c>
      <c r="C24" s="26">
        <f t="shared" si="1"/>
        <v>1547</v>
      </c>
      <c r="D24" s="28">
        <f t="shared" si="2"/>
        <v>1547</v>
      </c>
    </row>
    <row r="25" spans="1:4" ht="15.75" thickBot="1">
      <c r="A25" s="35" t="s">
        <v>85</v>
      </c>
      <c r="B25" s="36">
        <f>ROUND(SUM(B15:B24),2)</f>
        <v>32791.78</v>
      </c>
      <c r="C25" s="36">
        <f>ROUND(SUM(C15:C24),0)</f>
        <v>32791</v>
      </c>
      <c r="D25" s="37">
        <f>CEILING(SUM(D15:D24),1)</f>
        <v>32796</v>
      </c>
    </row>
    <row r="27" spans="1:4">
      <c r="A27" s="2" t="s">
        <v>39</v>
      </c>
    </row>
    <row r="28" spans="1:4" ht="15.75" thickBot="1">
      <c r="A28" s="2"/>
    </row>
    <row r="29" spans="1:4" ht="35.25" customHeight="1">
      <c r="A29" s="46" t="s">
        <v>94</v>
      </c>
      <c r="B29" s="47" t="s">
        <v>86</v>
      </c>
      <c r="C29" s="48" t="s">
        <v>87</v>
      </c>
      <c r="D29" s="49" t="s">
        <v>88</v>
      </c>
    </row>
    <row r="30" spans="1:4" ht="15.75" thickBot="1">
      <c r="A30" s="40">
        <f>PI()</f>
        <v>3.1415926535897931</v>
      </c>
      <c r="B30" s="32">
        <v>10</v>
      </c>
      <c r="C30" s="32">
        <f>2*A30*B30</f>
        <v>62.831853071795862</v>
      </c>
      <c r="D30" s="33">
        <f>A30*B30</f>
        <v>31.415926535897931</v>
      </c>
    </row>
    <row r="33" spans="1:3">
      <c r="A33" s="2" t="s">
        <v>89</v>
      </c>
      <c r="C33" s="51" t="s">
        <v>177</v>
      </c>
    </row>
    <row r="34" spans="1:3" ht="15.75" thickBot="1"/>
    <row r="35" spans="1:3">
      <c r="A35" s="38" t="s">
        <v>90</v>
      </c>
      <c r="B35" s="53" t="s">
        <v>91</v>
      </c>
      <c r="C35" s="39" t="s">
        <v>92</v>
      </c>
    </row>
    <row r="36" spans="1:3">
      <c r="A36" s="54">
        <v>30</v>
      </c>
      <c r="B36" s="22">
        <f>SIN(RADIANS(A36))</f>
        <v>0.49999999999999994</v>
      </c>
      <c r="C36" s="56">
        <f>COS(RADIANS(A36))</f>
        <v>0.86602540378443871</v>
      </c>
    </row>
    <row r="37" spans="1:3" ht="15.75" thickBot="1">
      <c r="A37" s="55">
        <v>90</v>
      </c>
      <c r="B37" s="57">
        <f>SIN(RADIANS(A37))</f>
        <v>1</v>
      </c>
      <c r="C37" s="58">
        <f>COS(RADIANS(A37))</f>
        <v>6.123233995736766E-17</v>
      </c>
    </row>
  </sheetData>
  <mergeCells count="2">
    <mergeCell ref="A13:A14"/>
    <mergeCell ref="B13:D1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4"/>
  <sheetViews>
    <sheetView workbookViewId="0" xr3:uid="{F9CF3CF3-643B-5BE6-8B46-32C596A47465}">
      <selection activeCell="F27" sqref="F27"/>
    </sheetView>
  </sheetViews>
  <sheetFormatPr defaultColWidth="14.2578125" defaultRowHeight="15"/>
  <cols>
    <col min="1" max="3" width="11.02734375" customWidth="1"/>
    <col min="4" max="6" width="18.96484375" customWidth="1"/>
    <col min="7" max="7" width="5.6484375" customWidth="1"/>
  </cols>
  <sheetData>
    <row r="1" spans="1:8">
      <c r="A1" s="20" t="s">
        <v>34</v>
      </c>
      <c r="B1" s="19"/>
      <c r="C1" s="19"/>
      <c r="D1" s="19"/>
      <c r="E1" s="19"/>
      <c r="F1" s="19"/>
      <c r="G1" s="19"/>
    </row>
    <row r="2" spans="1:8" ht="15.75" thickBot="1">
      <c r="A2" s="19"/>
      <c r="B2" s="19"/>
      <c r="C2" s="19"/>
      <c r="D2" s="19"/>
      <c r="E2" s="19"/>
      <c r="F2" s="19"/>
      <c r="G2" s="19"/>
    </row>
    <row r="3" spans="1:8" ht="15.75" thickBot="1">
      <c r="A3" s="19" t="s">
        <v>173</v>
      </c>
      <c r="C3" s="19"/>
      <c r="D3" s="92">
        <v>5</v>
      </c>
      <c r="F3" s="19"/>
      <c r="G3" s="19"/>
    </row>
    <row r="4" spans="1:8" ht="15.75" thickBot="1">
      <c r="C4" s="91" t="s">
        <v>160</v>
      </c>
      <c r="D4" s="93" t="str">
        <f>IF(D3&gt;0,"ANO","NE")</f>
        <v>ANO</v>
      </c>
      <c r="E4" s="19"/>
      <c r="F4" s="19"/>
      <c r="G4" s="19"/>
    </row>
    <row r="5" spans="1:8">
      <c r="A5" s="19"/>
      <c r="D5" s="90"/>
      <c r="E5" s="19"/>
      <c r="F5" s="19"/>
      <c r="G5" s="19"/>
    </row>
    <row r="6" spans="1:8" ht="15.75" thickBot="1">
      <c r="A6" s="19" t="s">
        <v>172</v>
      </c>
      <c r="C6" s="19"/>
      <c r="D6" s="90"/>
      <c r="E6" s="19"/>
      <c r="F6" s="19"/>
      <c r="G6" s="19"/>
    </row>
    <row r="7" spans="1:8" ht="15.75" thickBot="1">
      <c r="C7" s="91" t="s">
        <v>160</v>
      </c>
      <c r="D7" s="93" t="str">
        <f>IF(D3&gt;0,"KLADNÉ",IF(D3&lt;0,"ZÁPORNÉ","NULA"))</f>
        <v>KLADNÉ</v>
      </c>
      <c r="E7" s="19"/>
      <c r="F7" s="19"/>
      <c r="G7" s="19"/>
    </row>
    <row r="8" spans="1:8">
      <c r="A8" s="19"/>
      <c r="C8" s="19"/>
      <c r="D8" s="19"/>
      <c r="E8" s="19"/>
      <c r="F8" s="19"/>
      <c r="G8" s="19"/>
    </row>
    <row r="9" spans="1:8">
      <c r="A9" s="20" t="s">
        <v>171</v>
      </c>
      <c r="B9" s="19"/>
      <c r="C9" s="19"/>
      <c r="D9" s="19"/>
      <c r="E9" s="19"/>
      <c r="F9" s="19"/>
      <c r="G9" s="19"/>
    </row>
    <row r="10" spans="1:8">
      <c r="A10" s="21"/>
      <c r="B10" s="19"/>
      <c r="C10" s="84"/>
      <c r="D10" s="19"/>
      <c r="E10" s="19"/>
      <c r="F10" s="19"/>
      <c r="G10" s="19"/>
    </row>
    <row r="11" spans="1:8">
      <c r="A11" s="17" t="s">
        <v>161</v>
      </c>
      <c r="C11" s="17"/>
      <c r="D11" s="17"/>
      <c r="E11" s="17"/>
      <c r="F11" s="17"/>
      <c r="G11" s="17"/>
    </row>
    <row r="12" spans="1:8">
      <c r="A12" s="17" t="s">
        <v>162</v>
      </c>
      <c r="C12" s="17"/>
      <c r="D12" s="17"/>
      <c r="E12" s="17"/>
      <c r="F12" s="17"/>
      <c r="G12" s="17"/>
    </row>
    <row r="13" spans="1:8">
      <c r="A13" s="19" t="s">
        <v>174</v>
      </c>
      <c r="B13" s="17"/>
      <c r="C13" s="17"/>
      <c r="D13" s="17"/>
      <c r="E13" s="17"/>
      <c r="F13" s="17"/>
      <c r="G13" s="17"/>
    </row>
    <row r="14" spans="1:8" ht="15.75" thickBot="1">
      <c r="A14" s="17"/>
      <c r="B14" s="17"/>
      <c r="C14" s="17"/>
      <c r="D14" s="17"/>
      <c r="E14" s="17"/>
      <c r="F14" s="17"/>
      <c r="G14" s="17"/>
    </row>
    <row r="15" spans="1:8">
      <c r="A15" s="109" t="s">
        <v>163</v>
      </c>
      <c r="B15" s="100" t="s">
        <v>164</v>
      </c>
      <c r="C15" s="100" t="s">
        <v>165</v>
      </c>
      <c r="D15" s="100" t="s">
        <v>166</v>
      </c>
      <c r="E15" s="100" t="s">
        <v>167</v>
      </c>
      <c r="F15" s="101" t="s">
        <v>168</v>
      </c>
      <c r="G15" s="17"/>
      <c r="H15" s="85" t="s">
        <v>66</v>
      </c>
    </row>
    <row r="16" spans="1:8">
      <c r="A16" s="105">
        <v>12</v>
      </c>
      <c r="B16" s="106">
        <v>8</v>
      </c>
      <c r="C16" s="106">
        <v>3</v>
      </c>
      <c r="D16" s="99" t="str">
        <f>IF(AND(A16+B16&gt;C16,A16+C16&gt;B16,B16+C16&gt;A16),"ANO","NE")</f>
        <v>NE</v>
      </c>
      <c r="E16" s="99" t="str">
        <f>IF(D16="ANO",IF(AND(A16=B16,B16=C16),"ANO","NE ")," ")</f>
        <v xml:space="preserve"> </v>
      </c>
      <c r="F16" s="102" t="str">
        <f>IF(D16="ano",IF(OR(A16=B16,A16=C16,B16=C16),"ANO","NE")," ")</f>
        <v xml:space="preserve"> </v>
      </c>
      <c r="G16" s="17"/>
      <c r="H16" s="17" t="s">
        <v>175</v>
      </c>
    </row>
    <row r="17" spans="1:9">
      <c r="A17" s="105">
        <v>8</v>
      </c>
      <c r="B17" s="106">
        <v>8</v>
      </c>
      <c r="C17" s="106">
        <v>2</v>
      </c>
      <c r="D17" s="99" t="str">
        <f t="shared" ref="D17:D19" si="0">IF(AND(A17+B17&gt;C17,A17+C17&gt;B17,B17+C17&gt;A17),"ANO","NE")</f>
        <v>ANO</v>
      </c>
      <c r="E17" s="99" t="str">
        <f t="shared" ref="E17:E19" si="1">IF(D17="ANO",IF(AND(A17=B17,B17=C17),"ANO","NE ")," ")</f>
        <v xml:space="preserve">NE </v>
      </c>
      <c r="F17" s="102" t="str">
        <f t="shared" ref="F17:F19" si="2">IF(D17="ano",IF(OR(A17=B17,A17=C17,B17=C17),"ANO","NE")," ")</f>
        <v>ANO</v>
      </c>
      <c r="G17" s="17"/>
      <c r="H17" s="17" t="s">
        <v>169</v>
      </c>
    </row>
    <row r="18" spans="1:9">
      <c r="A18" s="105">
        <v>1.5</v>
      </c>
      <c r="B18" s="106">
        <v>1.5</v>
      </c>
      <c r="C18" s="106">
        <v>1.5</v>
      </c>
      <c r="D18" s="99" t="str">
        <f t="shared" si="0"/>
        <v>ANO</v>
      </c>
      <c r="E18" s="99" t="str">
        <f t="shared" si="1"/>
        <v>ANO</v>
      </c>
      <c r="F18" s="102" t="str">
        <f t="shared" si="2"/>
        <v>ANO</v>
      </c>
      <c r="G18" s="17"/>
      <c r="H18" s="17" t="s">
        <v>170</v>
      </c>
    </row>
    <row r="19" spans="1:9" ht="15.75" thickBot="1">
      <c r="A19" s="107">
        <v>1.5</v>
      </c>
      <c r="B19" s="108">
        <v>3</v>
      </c>
      <c r="C19" s="108">
        <v>1.5</v>
      </c>
      <c r="D19" s="103" t="str">
        <f t="shared" si="0"/>
        <v>NE</v>
      </c>
      <c r="E19" s="103" t="str">
        <f t="shared" si="1"/>
        <v xml:space="preserve"> </v>
      </c>
      <c r="F19" s="104" t="str">
        <f t="shared" si="2"/>
        <v xml:space="preserve"> </v>
      </c>
      <c r="G19" s="17"/>
    </row>
    <row r="20" spans="1:9">
      <c r="A20" s="17"/>
      <c r="B20" s="17"/>
      <c r="C20" s="17"/>
      <c r="D20" s="17"/>
      <c r="E20" s="17"/>
      <c r="F20" s="17"/>
      <c r="G20" s="17"/>
    </row>
    <row r="21" spans="1:9">
      <c r="A21" s="94"/>
      <c r="B21" s="95"/>
      <c r="C21" s="95"/>
      <c r="D21" s="95"/>
      <c r="E21" s="95"/>
      <c r="F21" s="95"/>
      <c r="G21" s="96"/>
      <c r="H21" s="96"/>
      <c r="I21" s="96"/>
    </row>
    <row r="22" spans="1:9">
      <c r="A22" s="95"/>
      <c r="B22" s="95"/>
      <c r="C22" s="95"/>
      <c r="D22" s="95"/>
      <c r="E22" s="95"/>
      <c r="F22" s="95"/>
      <c r="G22" s="96"/>
      <c r="H22" s="96"/>
      <c r="I22" s="96"/>
    </row>
    <row r="23" spans="1:9">
      <c r="A23" s="97"/>
      <c r="B23" s="95"/>
      <c r="C23" s="95"/>
      <c r="D23" s="97"/>
      <c r="E23" s="97"/>
      <c r="F23" s="97"/>
      <c r="G23" s="96"/>
      <c r="H23" s="96"/>
      <c r="I23" s="96"/>
    </row>
    <row r="24" spans="1:9">
      <c r="A24" s="95"/>
      <c r="B24" s="95"/>
      <c r="C24" s="95"/>
      <c r="D24" s="95"/>
      <c r="E24" s="95"/>
      <c r="F24" s="95"/>
      <c r="G24" s="96"/>
      <c r="H24" s="96"/>
      <c r="I24" s="96"/>
    </row>
    <row r="25" spans="1:9">
      <c r="A25" s="95"/>
      <c r="B25" s="95"/>
      <c r="C25" s="95"/>
      <c r="D25" s="95"/>
      <c r="E25" s="95"/>
      <c r="F25" s="95"/>
      <c r="G25" s="96"/>
      <c r="H25" s="96"/>
      <c r="I25" s="96"/>
    </row>
    <row r="26" spans="1:9">
      <c r="A26" s="97"/>
      <c r="B26" s="95"/>
      <c r="C26" s="95"/>
      <c r="D26" s="97"/>
      <c r="E26" s="95"/>
      <c r="F26" s="95"/>
      <c r="G26" s="96"/>
      <c r="H26" s="96"/>
      <c r="I26" s="96"/>
    </row>
    <row r="27" spans="1:9">
      <c r="A27" s="95"/>
      <c r="B27" s="95"/>
      <c r="C27" s="95"/>
      <c r="D27" s="95"/>
      <c r="E27" s="95"/>
      <c r="F27" s="95"/>
      <c r="G27" s="96"/>
      <c r="H27" s="96"/>
      <c r="I27" s="96"/>
    </row>
    <row r="28" spans="1:9">
      <c r="A28" s="97"/>
      <c r="B28" s="95"/>
      <c r="C28" s="95"/>
      <c r="D28" s="98"/>
      <c r="E28" s="98"/>
      <c r="F28" s="95"/>
      <c r="G28" s="96"/>
      <c r="H28" s="96"/>
      <c r="I28" s="96"/>
    </row>
    <row r="29" spans="1:9">
      <c r="A29" s="95"/>
      <c r="B29" s="95"/>
      <c r="C29" s="95"/>
      <c r="D29" s="95"/>
      <c r="E29" s="95"/>
      <c r="F29" s="95"/>
      <c r="G29" s="96"/>
      <c r="H29" s="96"/>
      <c r="I29" s="96"/>
    </row>
    <row r="30" spans="1:9">
      <c r="A30" s="97"/>
      <c r="B30" s="95"/>
      <c r="C30" s="95"/>
      <c r="D30" s="95"/>
      <c r="E30" s="95"/>
      <c r="F30" s="97"/>
      <c r="G30" s="96"/>
      <c r="H30" s="96"/>
      <c r="I30" s="96"/>
    </row>
    <row r="31" spans="1:9">
      <c r="A31" s="95"/>
      <c r="B31" s="97"/>
      <c r="C31" s="95"/>
      <c r="D31" s="95"/>
      <c r="E31" s="95"/>
      <c r="F31" s="95"/>
      <c r="G31" s="96"/>
      <c r="H31" s="96"/>
      <c r="I31" s="96"/>
    </row>
    <row r="32" spans="1:9">
      <c r="A32" s="97"/>
      <c r="B32" s="95"/>
      <c r="C32" s="95"/>
      <c r="D32" s="95"/>
      <c r="E32" s="95"/>
      <c r="F32" s="95"/>
      <c r="G32" s="96"/>
      <c r="H32" s="96"/>
      <c r="I32" s="96"/>
    </row>
    <row r="33" spans="1:9">
      <c r="A33" s="95"/>
      <c r="B33" s="95"/>
      <c r="C33" s="97"/>
      <c r="D33" s="95"/>
      <c r="E33" s="95"/>
      <c r="F33" s="95"/>
      <c r="G33" s="96"/>
      <c r="H33" s="96"/>
      <c r="I33" s="96"/>
    </row>
    <row r="34" spans="1:9">
      <c r="A34" s="95"/>
      <c r="B34" s="95"/>
      <c r="C34" s="97"/>
      <c r="D34" s="95"/>
      <c r="E34" s="95"/>
      <c r="F34" s="95"/>
      <c r="G34" s="96"/>
      <c r="H34" s="96"/>
      <c r="I34" s="96"/>
    </row>
    <row r="35" spans="1:9">
      <c r="A35" s="95"/>
      <c r="B35" s="95"/>
      <c r="C35" s="95"/>
      <c r="D35" s="95"/>
      <c r="E35" s="95"/>
      <c r="F35" s="95"/>
      <c r="G35" s="96"/>
      <c r="H35" s="96"/>
      <c r="I35" s="96"/>
    </row>
    <row r="36" spans="1:9">
      <c r="A36" s="97"/>
      <c r="B36" s="95"/>
      <c r="C36" s="95"/>
      <c r="D36" s="95"/>
      <c r="E36" s="95"/>
      <c r="F36" s="95"/>
      <c r="G36" s="96"/>
      <c r="H36" s="96"/>
      <c r="I36" s="96"/>
    </row>
    <row r="37" spans="1:9">
      <c r="A37" s="95"/>
      <c r="B37" s="97"/>
      <c r="C37" s="95"/>
      <c r="D37" s="97"/>
      <c r="E37" s="95"/>
      <c r="F37" s="95"/>
      <c r="G37" s="96"/>
      <c r="H37" s="96"/>
      <c r="I37" s="96"/>
    </row>
    <row r="38" spans="1:9">
      <c r="A38" s="95"/>
      <c r="B38" s="95"/>
      <c r="C38" s="95"/>
      <c r="D38" s="97"/>
      <c r="E38" s="95"/>
      <c r="F38" s="95"/>
      <c r="G38" s="96"/>
      <c r="H38" s="96"/>
      <c r="I38" s="96"/>
    </row>
    <row r="39" spans="1:9">
      <c r="A39" s="95"/>
      <c r="B39" s="95"/>
      <c r="C39" s="95"/>
      <c r="D39" s="95"/>
      <c r="E39" s="95"/>
      <c r="F39" s="95"/>
      <c r="G39" s="96"/>
      <c r="H39" s="96"/>
      <c r="I39" s="96"/>
    </row>
    <row r="40" spans="1:9">
      <c r="A40" s="95"/>
      <c r="B40" s="97"/>
      <c r="C40" s="95"/>
      <c r="D40" s="97"/>
      <c r="E40" s="95"/>
      <c r="F40" s="95"/>
      <c r="G40" s="96"/>
      <c r="H40" s="96"/>
      <c r="I40" s="96"/>
    </row>
    <row r="41" spans="1:9">
      <c r="A41" s="95"/>
      <c r="B41" s="95"/>
      <c r="C41" s="95"/>
      <c r="D41" s="97"/>
      <c r="E41" s="95"/>
      <c r="F41" s="95"/>
      <c r="G41" s="96"/>
      <c r="H41" s="96"/>
      <c r="I41" s="96"/>
    </row>
    <row r="42" spans="1:9">
      <c r="A42" s="95"/>
      <c r="B42" s="95"/>
      <c r="C42" s="95"/>
      <c r="D42" s="95"/>
      <c r="E42" s="95"/>
      <c r="F42" s="95"/>
      <c r="G42" s="96"/>
      <c r="H42" s="96"/>
      <c r="I42" s="96"/>
    </row>
    <row r="43" spans="1:9">
      <c r="A43" s="95"/>
      <c r="B43" s="97"/>
      <c r="C43" s="95"/>
      <c r="D43" s="97"/>
      <c r="E43" s="95"/>
      <c r="F43" s="95"/>
      <c r="G43" s="96"/>
      <c r="H43" s="96"/>
      <c r="I43" s="96"/>
    </row>
    <row r="44" spans="1:9">
      <c r="A44" s="95"/>
      <c r="B44" s="95"/>
      <c r="C44" s="95"/>
      <c r="D44" s="97"/>
      <c r="E44" s="95"/>
      <c r="F44" s="95"/>
      <c r="G44" s="96"/>
      <c r="H44" s="96"/>
      <c r="I44" s="96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1"/>
  <sheetViews>
    <sheetView topLeftCell="A4" workbookViewId="0" xr3:uid="{78B4E459-6924-5F8B-B7BA-2DD04133E49E}">
      <selection activeCell="E32" sqref="E32"/>
    </sheetView>
  </sheetViews>
  <sheetFormatPr defaultColWidth="11.02734375" defaultRowHeight="15"/>
  <sheetData>
    <row r="1" spans="1:11">
      <c r="A1" s="2" t="s">
        <v>142</v>
      </c>
    </row>
    <row r="2" spans="1:11" ht="15.75" thickBot="1">
      <c r="A2" s="2"/>
    </row>
    <row r="3" spans="1:11" ht="15.75" thickBot="1">
      <c r="A3" s="1"/>
      <c r="B3" s="1"/>
      <c r="C3" s="1"/>
      <c r="D3" s="1"/>
      <c r="E3" s="1"/>
      <c r="F3" s="1"/>
      <c r="G3" s="1"/>
      <c r="H3" s="1"/>
      <c r="I3" s="74" t="s">
        <v>138</v>
      </c>
      <c r="J3" s="75" t="s">
        <v>139</v>
      </c>
      <c r="K3" s="76" t="s">
        <v>126</v>
      </c>
    </row>
    <row r="4" spans="1:11" ht="15.75" thickBot="1">
      <c r="A4" s="77">
        <v>3</v>
      </c>
      <c r="B4" s="78">
        <v>6</v>
      </c>
      <c r="C4" s="78">
        <v>9</v>
      </c>
      <c r="D4" s="78">
        <v>12</v>
      </c>
      <c r="E4" s="78">
        <v>15</v>
      </c>
      <c r="F4" s="78">
        <v>18</v>
      </c>
      <c r="G4" s="78">
        <v>21</v>
      </c>
      <c r="H4" s="79">
        <v>24</v>
      </c>
      <c r="I4" s="80">
        <f>AVERAGE(A4:H4)</f>
        <v>13.5</v>
      </c>
      <c r="J4" s="81">
        <f>MIN(A4:H4)</f>
        <v>3</v>
      </c>
      <c r="K4" s="82">
        <f>COUNT(A4:H4)</f>
        <v>8</v>
      </c>
    </row>
    <row r="6" spans="1:11">
      <c r="A6" s="2" t="s">
        <v>51</v>
      </c>
      <c r="B6" s="51" t="s">
        <v>143</v>
      </c>
    </row>
    <row r="7" spans="1:11">
      <c r="A7" s="2" t="s">
        <v>145</v>
      </c>
      <c r="B7" s="51" t="s">
        <v>144</v>
      </c>
    </row>
    <row r="8" spans="1:11" ht="15.75" thickBot="1"/>
    <row r="9" spans="1:11" ht="15.75" thickBot="1">
      <c r="A9" s="1"/>
      <c r="B9" s="1"/>
      <c r="C9" s="1"/>
      <c r="D9" s="1"/>
      <c r="E9" s="131" t="s">
        <v>140</v>
      </c>
      <c r="F9" s="132"/>
      <c r="G9" s="133"/>
    </row>
    <row r="10" spans="1:11" ht="15.75" thickBot="1">
      <c r="A10" s="77">
        <v>1</v>
      </c>
      <c r="B10" s="78"/>
      <c r="C10" s="78">
        <v>3</v>
      </c>
      <c r="D10" s="79">
        <v>5</v>
      </c>
      <c r="E10" s="128">
        <f>COUNTA(A10:D10)</f>
        <v>3</v>
      </c>
      <c r="F10" s="129"/>
      <c r="G10" s="130"/>
    </row>
    <row r="12" spans="1:11">
      <c r="A12" s="2" t="s">
        <v>147</v>
      </c>
    </row>
    <row r="14" spans="1:11">
      <c r="A14" s="83" t="s">
        <v>127</v>
      </c>
    </row>
    <row r="15" spans="1:11">
      <c r="A15" s="51" t="s">
        <v>148</v>
      </c>
    </row>
    <row r="16" spans="1:11">
      <c r="A16" s="51" t="s">
        <v>128</v>
      </c>
    </row>
    <row r="17" spans="1:8" ht="15.75" thickBot="1"/>
    <row r="18" spans="1:8">
      <c r="A18" s="38" t="s">
        <v>104</v>
      </c>
      <c r="B18" s="53" t="s">
        <v>130</v>
      </c>
      <c r="C18" s="53" t="s">
        <v>134</v>
      </c>
      <c r="D18" s="53" t="s">
        <v>135</v>
      </c>
      <c r="E18" s="53" t="s">
        <v>136</v>
      </c>
      <c r="F18" s="39" t="s">
        <v>137</v>
      </c>
      <c r="H18" s="2" t="s">
        <v>129</v>
      </c>
    </row>
    <row r="19" spans="1:8">
      <c r="A19" s="88" t="s">
        <v>149</v>
      </c>
      <c r="B19" s="89">
        <v>7.84</v>
      </c>
      <c r="C19" s="89">
        <v>7.77</v>
      </c>
      <c r="D19" s="89">
        <v>7.92</v>
      </c>
      <c r="E19" s="23">
        <f>MAX(B19:D19)</f>
        <v>7.92</v>
      </c>
      <c r="F19" s="30">
        <f>_xlfn.RANK.EQ(E19,$E$19:$E$26)</f>
        <v>6</v>
      </c>
      <c r="H19" t="s">
        <v>159</v>
      </c>
    </row>
    <row r="20" spans="1:8">
      <c r="A20" s="88" t="s">
        <v>150</v>
      </c>
      <c r="B20" s="89">
        <v>8</v>
      </c>
      <c r="C20" s="89">
        <v>7.98</v>
      </c>
      <c r="D20" s="89">
        <v>8.0399999999999991</v>
      </c>
      <c r="E20" s="23">
        <f t="shared" ref="E20:E26" si="0">MAX(B20:D20)</f>
        <v>8.0399999999999991</v>
      </c>
      <c r="F20" s="30">
        <f t="shared" ref="F20:F26" si="1">_xlfn.RANK.EQ(E20,$E$19:$E$26)</f>
        <v>4</v>
      </c>
      <c r="H20" t="s">
        <v>158</v>
      </c>
    </row>
    <row r="21" spans="1:8">
      <c r="A21" s="88" t="s">
        <v>151</v>
      </c>
      <c r="B21" s="89">
        <v>7.88</v>
      </c>
      <c r="C21" s="89">
        <v>7.89</v>
      </c>
      <c r="D21" s="89"/>
      <c r="E21" s="23">
        <f t="shared" si="0"/>
        <v>7.89</v>
      </c>
      <c r="F21" s="30">
        <f t="shared" si="1"/>
        <v>7</v>
      </c>
    </row>
    <row r="22" spans="1:8">
      <c r="A22" s="88" t="s">
        <v>152</v>
      </c>
      <c r="B22" s="89">
        <v>8.65</v>
      </c>
      <c r="C22" s="89">
        <v>8.44</v>
      </c>
      <c r="D22" s="89">
        <v>8.4499999999999993</v>
      </c>
      <c r="E22" s="23">
        <f t="shared" si="0"/>
        <v>8.65</v>
      </c>
      <c r="F22" s="30">
        <f t="shared" si="1"/>
        <v>1</v>
      </c>
    </row>
    <row r="23" spans="1:8">
      <c r="A23" s="88" t="s">
        <v>153</v>
      </c>
      <c r="B23" s="89">
        <v>8</v>
      </c>
      <c r="C23" s="89">
        <v>7.99</v>
      </c>
      <c r="D23" s="89">
        <v>8.16</v>
      </c>
      <c r="E23" s="23">
        <f t="shared" si="0"/>
        <v>8.16</v>
      </c>
      <c r="F23" s="30">
        <f t="shared" si="1"/>
        <v>3</v>
      </c>
    </row>
    <row r="24" spans="1:8">
      <c r="A24" s="88" t="s">
        <v>157</v>
      </c>
      <c r="B24" s="89">
        <v>7.89</v>
      </c>
      <c r="C24" s="89"/>
      <c r="D24" s="89"/>
      <c r="E24" s="23">
        <f t="shared" si="0"/>
        <v>7.89</v>
      </c>
      <c r="F24" s="30">
        <f t="shared" si="1"/>
        <v>7</v>
      </c>
    </row>
    <row r="25" spans="1:8">
      <c r="A25" s="88" t="s">
        <v>155</v>
      </c>
      <c r="B25" s="89">
        <v>8.02</v>
      </c>
      <c r="C25" s="89">
        <v>8.02</v>
      </c>
      <c r="D25" s="89">
        <v>8.02</v>
      </c>
      <c r="E25" s="23">
        <f t="shared" si="0"/>
        <v>8.02</v>
      </c>
      <c r="F25" s="30">
        <f t="shared" si="1"/>
        <v>5</v>
      </c>
    </row>
    <row r="26" spans="1:8" ht="15.75" thickBot="1">
      <c r="A26" s="86" t="s">
        <v>156</v>
      </c>
      <c r="B26" s="87">
        <v>8.11</v>
      </c>
      <c r="C26" s="87">
        <v>8.0500000000000007</v>
      </c>
      <c r="D26" s="87">
        <v>8.2200000000000006</v>
      </c>
      <c r="E26" s="32">
        <f t="shared" si="0"/>
        <v>8.2200000000000006</v>
      </c>
      <c r="F26" s="33">
        <f t="shared" si="1"/>
        <v>2</v>
      </c>
    </row>
    <row r="28" spans="1:8" ht="15.75" thickBot="1">
      <c r="A28" s="83" t="s">
        <v>154</v>
      </c>
    </row>
    <row r="29" spans="1:8">
      <c r="A29" s="134" t="s">
        <v>131</v>
      </c>
      <c r="B29" s="135"/>
      <c r="C29" s="135"/>
      <c r="D29" s="135"/>
      <c r="E29" s="71">
        <f>COUNTIF(E19:E26,"&gt;8")</f>
        <v>5</v>
      </c>
      <c r="G29" s="2" t="s">
        <v>49</v>
      </c>
    </row>
    <row r="30" spans="1:8">
      <c r="A30" s="136" t="s">
        <v>132</v>
      </c>
      <c r="B30" s="137"/>
      <c r="C30" s="137"/>
      <c r="D30" s="137"/>
      <c r="E30" s="30">
        <f>COUNTBLANK(B19:D26)</f>
        <v>3</v>
      </c>
      <c r="G30" s="2" t="s">
        <v>50</v>
      </c>
    </row>
    <row r="31" spans="1:8" ht="15.75" thickBot="1">
      <c r="A31" s="126" t="s">
        <v>133</v>
      </c>
      <c r="B31" s="127"/>
      <c r="C31" s="127"/>
      <c r="D31" s="127"/>
      <c r="E31" s="33">
        <f>COUNTA(B19:D26)</f>
        <v>21</v>
      </c>
      <c r="G31" s="2" t="s">
        <v>145</v>
      </c>
    </row>
  </sheetData>
  <mergeCells count="5">
    <mergeCell ref="A31:D31"/>
    <mergeCell ref="E10:G10"/>
    <mergeCell ref="E9:G9"/>
    <mergeCell ref="A29:D29"/>
    <mergeCell ref="A30:D30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7"/>
  <sheetViews>
    <sheetView workbookViewId="0" xr3:uid="{9B253EF2-77E0-53E3-AE26-4D66ECD923F3}">
      <selection activeCell="A10" sqref="A10"/>
    </sheetView>
  </sheetViews>
  <sheetFormatPr defaultColWidth="18.16015625" defaultRowHeight="15"/>
  <sheetData>
    <row r="1" spans="1:2">
      <c r="A1" s="2" t="s">
        <v>141</v>
      </c>
    </row>
    <row r="2" spans="1:2">
      <c r="A2" s="20" t="s">
        <v>75</v>
      </c>
      <c r="B2" s="18"/>
    </row>
    <row r="3" spans="1:2">
      <c r="A3" s="20" t="s">
        <v>76</v>
      </c>
    </row>
    <row r="4" spans="1:2">
      <c r="A4" s="20" t="s">
        <v>77</v>
      </c>
    </row>
    <row r="5" spans="1:2" ht="15.75" thickBot="1"/>
    <row r="6" spans="1:2">
      <c r="A6" s="72" t="s">
        <v>73</v>
      </c>
      <c r="B6" s="73" t="s">
        <v>74</v>
      </c>
    </row>
    <row r="7" spans="1:2" ht="15.75" thickBot="1">
      <c r="A7" s="31">
        <v>4</v>
      </c>
      <c r="B7" s="50" t="str">
        <f>IF(ISBLANK(A7)," ",IF(A7&lt;&gt;4,(10*A7+2)/(A7-4),"nemá řešení"))</f>
        <v>nemá řešení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Funkce</vt:lpstr>
      <vt:lpstr>Textové</vt:lpstr>
      <vt:lpstr>Datum a čas</vt:lpstr>
      <vt:lpstr>Matematické</vt:lpstr>
      <vt:lpstr>Logické</vt:lpstr>
      <vt:lpstr>Statistické</vt:lpstr>
      <vt:lpstr>Informační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2019-05-19T11:53:29Z</dcterms:modified>
</cp:coreProperties>
</file>